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35" windowWidth="28395" windowHeight="11535" activeTab="2"/>
  </bookViews>
  <sheets>
    <sheet name="Прил.1" sheetId="3" r:id="rId1"/>
    <sheet name="Прил.2" sheetId="1" r:id="rId2"/>
    <sheet name="Прил.3" sheetId="2" r:id="rId3"/>
  </sheets>
  <calcPr calcId="125725"/>
</workbook>
</file>

<file path=xl/calcChain.xml><?xml version="1.0" encoding="utf-8"?>
<calcChain xmlns="http://schemas.openxmlformats.org/spreadsheetml/2006/main">
  <c r="N14" i="3"/>
</calcChain>
</file>

<file path=xl/sharedStrings.xml><?xml version="1.0" encoding="utf-8"?>
<sst xmlns="http://schemas.openxmlformats.org/spreadsheetml/2006/main" count="129" uniqueCount="99">
  <si>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</si>
  <si>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t>№ п/п</t>
  </si>
  <si>
    <t>Медицинская организация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</si>
  <si>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</si>
  <si>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Коэффициенты дифференциации (КД)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</si>
  <si>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</si>
  <si>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Наименование</t>
  </si>
  <si>
    <t>Код</t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</si>
  <si>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</si>
  <si>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t>в том числе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</si>
  <si>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</si>
  <si>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</si>
  <si>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</si>
  <si>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</si>
  <si>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</si>
  <si>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t>ГОБУЗ "МОССМП"</t>
  </si>
  <si>
    <t>ФГБУЗ "МСЧ № 118" ФМБА</t>
  </si>
  <si>
    <t>037</t>
  </si>
  <si>
    <t>ФГБУЗ "ЦМСЧ № 120" ФМБА</t>
  </si>
  <si>
    <t>038</t>
  </si>
  <si>
    <t>Поправочный коэффициент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</si>
  <si>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</si>
  <si>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Структурное подразделение, которое может оказывать услугу:</t>
  </si>
  <si>
    <t>Станция (подстанция, пост) скорой медицинской помощи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</si>
  <si>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</si>
  <si>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</si>
  <si>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</si>
  <si>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</si>
  <si>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</si>
  <si>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</si>
  <si>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</si>
  <si>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</si>
  <si>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t>Поправочный коэфициент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</si>
  <si>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</si>
  <si>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</si>
  <si>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</si>
  <si>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Средний норматив финансовых затрат на лекарственные средства для проведения тромболитической терапии: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</si>
  <si>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</t>
    </r>
    <r>
      <rPr>
        <b/>
        <sz val="14"/>
        <color theme="1"/>
        <rFont val="Cambria"/>
        <family val="1"/>
        <charset val="204"/>
        <scheme val="major"/>
      </rPr>
      <t>и дифференцированные подушевые нормативы 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</si>
  <si>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</si>
  <si>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</si>
  <si>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ВСЕГО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</si>
  <si>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</si>
  <si>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</si>
  <si>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</si>
  <si>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</si>
  <si>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</si>
  <si>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</si>
  <si>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</si>
  <si>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ПРОФ</t>
    </r>
  </si>
  <si>
    <t>ГОБУЗ "МОКБ им. П.А. Баяндина"</t>
  </si>
  <si>
    <t>041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</si>
  <si>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</si>
  <si>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</si>
  <si>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</si>
  <si>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</si>
  <si>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</si>
  <si>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</si>
  <si>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</si>
  <si>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</si>
  <si>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</si>
  <si>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</si>
  <si>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</si>
  <si>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</si>
  <si>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</si>
  <si>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</si>
  <si>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</si>
  <si>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</si>
  <si>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ГОБУЗ "ГП № 1"</t>
  </si>
  <si>
    <t>101</t>
  </si>
  <si>
    <t>ГОБУЗ "ГП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</si>
  <si>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</si>
  <si>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</si>
  <si>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</si>
  <si>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</si>
  <si>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</si>
  <si>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</si>
  <si>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</si>
  <si>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 "ММЦ" ФМБА России</t>
  </si>
  <si>
    <t>030</t>
  </si>
  <si>
    <t>ФГБУЗ "МСЧ № 118" ФМБА России</t>
  </si>
  <si>
    <t>ФГБУЗ "ЦМСЧ № 120" ФМБА России</t>
  </si>
  <si>
    <t>ФГБУЗ "Больница КНЦ РАН"</t>
  </si>
  <si>
    <t>050</t>
  </si>
  <si>
    <t>ФКУЗ "МСЧ МВД России по МО"</t>
  </si>
  <si>
    <t>168</t>
  </si>
  <si>
    <t>ЧУЗ "ПК РЖД" г. Мурманск</t>
  </si>
  <si>
    <t>051</t>
  </si>
  <si>
    <t>ЧУЗ "ПК РЖД" г. Кандалакша</t>
  </si>
  <si>
    <t>052</t>
  </si>
  <si>
    <t>Приложение №2</t>
  </si>
  <si>
    <t>Приложение №3</t>
  </si>
  <si>
    <t>Приложение №1</t>
  </si>
  <si>
    <t>к Дополнительному соглашению к Тарифному соглашению на 2022 год</t>
  </si>
  <si>
    <t>к Тарифному соглашению на 2022 год</t>
  </si>
  <si>
    <t>от 23.06.2022 № 05/2022</t>
  </si>
  <si>
    <t>"Приложение № 2.3</t>
  </si>
  <si>
    <t>"</t>
  </si>
  <si>
    <t>"Приложение № 4.2</t>
  </si>
  <si>
    <t>"Приложение № 4.3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</si>
</sst>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#,##0.00000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0000"/>
  </numFmts>
  <fonts count="54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sz val="10"/>
      <color indexed="8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b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i/>
      <sz val="14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14"/>
      <name val="Cambria"/>
      <family val="1"/>
      <charset val="204"/>
    </font>
    <font>
      <b/>
      <sz val="14"/>
      <color theme="1"/>
      <name val="Cambria"/>
      <family val="1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5">
    <xf numFmtId="0" fontId="0" fillId="0" borderId="0"/>
    <xf numFmtId="0" fontId="6" fillId="0" borderId="0"/>
    <xf numFmtId="0" fontId="20" fillId="0" borderId="0"/>
    <xf numFmtId="166" fontId="21" fillId="0" borderId="0" applyFont="0" applyFill="0" applyBorder="0" applyAlignment="0" applyProtection="0"/>
    <xf numFmtId="0" fontId="6" fillId="0" borderId="0"/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2" fillId="0" borderId="0"/>
    <xf numFmtId="0" fontId="21" fillId="0" borderId="0">
      <alignment vertical="top"/>
    </xf>
    <xf numFmtId="0" fontId="22" fillId="0" borderId="0"/>
    <xf numFmtId="0" fontId="2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4" fillId="0" borderId="0">
      <alignment vertical="top"/>
    </xf>
    <xf numFmtId="0" fontId="23" fillId="0" borderId="0"/>
    <xf numFmtId="0" fontId="21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21" fillId="0" borderId="0">
      <alignment vertical="top"/>
    </xf>
    <xf numFmtId="0" fontId="6" fillId="0" borderId="0"/>
    <xf numFmtId="9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0" fontId="5" fillId="0" borderId="0" xfId="1" applyFont="1" applyBorder="1"/>
    <xf numFmtId="164" fontId="1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" fontId="17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/>
    </xf>
    <xf numFmtId="4" fontId="17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4" fontId="18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2" xfId="0" applyFont="1" applyBorder="1"/>
    <xf numFmtId="0" fontId="19" fillId="0" borderId="0" xfId="0" applyFont="1" applyBorder="1"/>
    <xf numFmtId="4" fontId="3" fillId="0" borderId="0" xfId="0" applyNumberFormat="1" applyFont="1" applyBorder="1"/>
    <xf numFmtId="0" fontId="9" fillId="0" borderId="0" xfId="0" applyFont="1" applyAlignment="1">
      <alignment horizontal="left"/>
    </xf>
    <xf numFmtId="0" fontId="9" fillId="0" borderId="0" xfId="0" applyFont="1" applyAlignment="1"/>
    <xf numFmtId="0" fontId="5" fillId="0" borderId="0" xfId="0" applyFont="1"/>
    <xf numFmtId="0" fontId="9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8" fillId="0" borderId="0" xfId="0" applyFont="1"/>
    <xf numFmtId="4" fontId="3" fillId="0" borderId="0" xfId="0" applyNumberFormat="1" applyFont="1"/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0" fillId="0" borderId="0" xfId="18" applyFont="1" applyFill="1" applyAlignment="1">
      <alignment horizontal="center" vertical="center"/>
    </xf>
    <xf numFmtId="0" fontId="31" fillId="0" borderId="0" xfId="18" applyFont="1" applyFill="1" applyAlignment="1">
      <alignment vertical="center"/>
    </xf>
    <xf numFmtId="0" fontId="30" fillId="0" borderId="0" xfId="18" applyFont="1" applyFill="1" applyAlignment="1">
      <alignment horizontal="right" vertical="center"/>
    </xf>
    <xf numFmtId="0" fontId="32" fillId="0" borderId="0" xfId="18" applyFont="1" applyFill="1" applyAlignment="1">
      <alignment horizontal="center" vertical="center"/>
    </xf>
    <xf numFmtId="0" fontId="33" fillId="0" borderId="0" xfId="18" applyFont="1" applyFill="1" applyAlignment="1">
      <alignment horizontal="center" vertical="center"/>
    </xf>
    <xf numFmtId="0" fontId="34" fillId="0" borderId="0" xfId="18" applyFont="1" applyAlignment="1">
      <alignment horizontal="center" vertical="center"/>
    </xf>
    <xf numFmtId="0" fontId="35" fillId="0" borderId="0" xfId="18" applyFont="1" applyAlignment="1">
      <alignment horizontal="center" vertical="center"/>
    </xf>
    <xf numFmtId="0" fontId="36" fillId="0" borderId="0" xfId="18" applyFont="1" applyAlignment="1">
      <alignment vertical="center"/>
    </xf>
    <xf numFmtId="0" fontId="35" fillId="0" borderId="0" xfId="18" applyFont="1" applyAlignment="1">
      <alignment horizontal="right" vertical="center"/>
    </xf>
    <xf numFmtId="0" fontId="37" fillId="0" borderId="0" xfId="18" applyFont="1" applyAlignment="1">
      <alignment horizontal="center" vertical="center"/>
    </xf>
    <xf numFmtId="0" fontId="37" fillId="0" borderId="0" xfId="18" applyFont="1" applyBorder="1" applyAlignment="1">
      <alignment horizontal="center" vertical="center"/>
    </xf>
    <xf numFmtId="0" fontId="34" fillId="0" borderId="0" xfId="18" applyFont="1" applyBorder="1" applyAlignment="1">
      <alignment horizontal="center" vertical="center"/>
    </xf>
    <xf numFmtId="0" fontId="38" fillId="0" borderId="0" xfId="18" applyFont="1" applyAlignment="1">
      <alignment horizontal="center" vertical="center"/>
    </xf>
    <xf numFmtId="0" fontId="39" fillId="0" borderId="0" xfId="18" applyFont="1" applyAlignment="1">
      <alignment vertical="center"/>
    </xf>
    <xf numFmtId="0" fontId="38" fillId="0" borderId="0" xfId="18" applyFont="1" applyAlignment="1">
      <alignment horizontal="right" vertical="center"/>
    </xf>
    <xf numFmtId="0" fontId="40" fillId="0" borderId="0" xfId="18" applyFont="1" applyAlignment="1">
      <alignment horizontal="center" vertical="center"/>
    </xf>
    <xf numFmtId="0" fontId="41" fillId="0" borderId="0" xfId="18" applyFont="1" applyAlignment="1">
      <alignment horizontal="center" vertical="center"/>
    </xf>
    <xf numFmtId="0" fontId="41" fillId="0" borderId="0" xfId="18" applyFont="1" applyBorder="1" applyAlignment="1">
      <alignment horizontal="center" vertical="center"/>
    </xf>
    <xf numFmtId="0" fontId="40" fillId="0" borderId="0" xfId="18" applyFont="1" applyBorder="1" applyAlignment="1">
      <alignment horizontal="center" vertical="center"/>
    </xf>
    <xf numFmtId="0" fontId="42" fillId="0" borderId="0" xfId="0" applyFont="1"/>
    <xf numFmtId="4" fontId="41" fillId="0" borderId="0" xfId="18" applyNumberFormat="1" applyFont="1" applyAlignment="1">
      <alignment horizontal="center" vertical="center"/>
    </xf>
    <xf numFmtId="0" fontId="5" fillId="0" borderId="0" xfId="52" applyFont="1" applyBorder="1"/>
    <xf numFmtId="168" fontId="3" fillId="0" borderId="0" xfId="0" applyNumberFormat="1" applyFont="1"/>
    <xf numFmtId="164" fontId="10" fillId="2" borderId="1" xfId="16" applyNumberFormat="1" applyFont="1" applyFill="1" applyBorder="1" applyAlignment="1">
      <alignment vertical="center" wrapText="1"/>
    </xf>
    <xf numFmtId="4" fontId="3" fillId="2" borderId="1" xfId="16" applyNumberFormat="1" applyFont="1" applyFill="1" applyBorder="1" applyAlignment="1">
      <alignment horizontal="center" vertical="center" wrapText="1"/>
    </xf>
    <xf numFmtId="4" fontId="44" fillId="2" borderId="1" xfId="16" applyNumberFormat="1" applyFont="1" applyFill="1" applyBorder="1" applyAlignment="1">
      <alignment horizontal="center" vertical="center" wrapText="1"/>
    </xf>
    <xf numFmtId="10" fontId="45" fillId="2" borderId="1" xfId="16" applyNumberFormat="1" applyFont="1" applyFill="1" applyBorder="1" applyAlignment="1">
      <alignment horizontal="center" vertical="center" wrapText="1"/>
    </xf>
    <xf numFmtId="0" fontId="14" fillId="0" borderId="1" xfId="16" applyFont="1" applyFill="1" applyBorder="1" applyAlignment="1">
      <alignment horizontal="center" vertical="center" wrapText="1"/>
    </xf>
    <xf numFmtId="0" fontId="3" fillId="0" borderId="1" xfId="33" applyFont="1" applyBorder="1" applyAlignment="1">
      <alignment horizontal="center" vertical="center"/>
    </xf>
    <xf numFmtId="0" fontId="40" fillId="0" borderId="1" xfId="16" applyFont="1" applyBorder="1" applyAlignment="1">
      <alignment vertical="center" wrapText="1"/>
    </xf>
    <xf numFmtId="49" fontId="40" fillId="0" borderId="1" xfId="16" applyNumberFormat="1" applyFont="1" applyBorder="1" applyAlignment="1">
      <alignment horizontal="center" vertical="center" wrapText="1"/>
    </xf>
    <xf numFmtId="4" fontId="46" fillId="0" borderId="1" xfId="16" applyNumberFormat="1" applyFont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  <xf numFmtId="4" fontId="18" fillId="0" borderId="1" xfId="16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165" fontId="3" fillId="0" borderId="1" xfId="16" applyNumberFormat="1" applyFont="1" applyBorder="1" applyAlignment="1">
      <alignment horizontal="center" vertical="center"/>
    </xf>
    <xf numFmtId="0" fontId="46" fillId="3" borderId="1" xfId="33" applyFont="1" applyFill="1" applyBorder="1" applyAlignment="1">
      <alignment horizontal="center" vertical="center"/>
    </xf>
    <xf numFmtId="0" fontId="41" fillId="3" borderId="1" xfId="16" applyFont="1" applyFill="1" applyBorder="1" applyAlignment="1">
      <alignment vertical="center" wrapText="1"/>
    </xf>
    <xf numFmtId="49" fontId="41" fillId="3" borderId="1" xfId="16" applyNumberFormat="1" applyFont="1" applyFill="1" applyBorder="1" applyAlignment="1">
      <alignment horizontal="center" vertical="center" wrapText="1"/>
    </xf>
    <xf numFmtId="165" fontId="46" fillId="3" borderId="1" xfId="16" applyNumberFormat="1" applyFont="1" applyFill="1" applyBorder="1" applyAlignment="1">
      <alignment horizontal="center" vertical="center"/>
    </xf>
    <xf numFmtId="165" fontId="18" fillId="3" borderId="1" xfId="16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47" fillId="0" borderId="0" xfId="0" applyFont="1" applyFill="1" applyAlignment="1">
      <alignment horizontal="center" vertical="top"/>
    </xf>
    <xf numFmtId="0" fontId="47" fillId="0" borderId="0" xfId="0" applyFont="1" applyFill="1" applyAlignment="1">
      <alignment vertical="top"/>
    </xf>
    <xf numFmtId="0" fontId="48" fillId="0" borderId="0" xfId="0" applyFont="1" applyFill="1" applyAlignment="1">
      <alignment horizontal="right" vertical="top"/>
    </xf>
    <xf numFmtId="0" fontId="49" fillId="0" borderId="0" xfId="0" applyFont="1" applyFill="1" applyAlignment="1">
      <alignment horizontal="center" vertical="top"/>
    </xf>
    <xf numFmtId="0" fontId="49" fillId="0" borderId="0" xfId="0" applyFont="1" applyFill="1" applyAlignment="1">
      <alignment vertical="top"/>
    </xf>
    <xf numFmtId="0" fontId="50" fillId="0" borderId="0" xfId="0" applyFont="1" applyAlignment="1">
      <alignment vertical="top"/>
    </xf>
    <xf numFmtId="0" fontId="51" fillId="0" borderId="0" xfId="0" applyFont="1" applyFill="1" applyAlignment="1">
      <alignment horizontal="center" vertical="center"/>
    </xf>
    <xf numFmtId="0" fontId="5" fillId="0" borderId="0" xfId="16" applyFont="1"/>
    <xf numFmtId="0" fontId="10" fillId="2" borderId="1" xfId="16" applyFont="1" applyFill="1" applyBorder="1" applyAlignment="1">
      <alignment horizontal="center" vertical="center" wrapText="1"/>
    </xf>
    <xf numFmtId="4" fontId="3" fillId="2" borderId="1" xfId="16" applyNumberFormat="1" applyFont="1" applyFill="1" applyBorder="1" applyAlignment="1">
      <alignment horizontal="center" vertical="center" wrapText="1"/>
    </xf>
    <xf numFmtId="164" fontId="10" fillId="2" borderId="1" xfId="16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10" fillId="2" borderId="4" xfId="16" applyNumberFormat="1" applyFont="1" applyFill="1" applyBorder="1" applyAlignment="1">
      <alignment horizontal="center" vertical="center" wrapText="1"/>
    </xf>
    <xf numFmtId="164" fontId="10" fillId="2" borderId="8" xfId="16" applyNumberFormat="1" applyFont="1" applyFill="1" applyBorder="1" applyAlignment="1">
      <alignment horizontal="center" vertical="center" wrapText="1"/>
    </xf>
    <xf numFmtId="164" fontId="10" fillId="2" borderId="5" xfId="16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7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2" fillId="0" borderId="0" xfId="117" applyFont="1" applyAlignment="1">
      <alignment horizontal="right" vertical="center"/>
    </xf>
    <xf numFmtId="0" fontId="0" fillId="0" borderId="0" xfId="0" applyAlignment="1">
      <alignment horizontal="center"/>
    </xf>
    <xf numFmtId="0" fontId="53" fillId="0" borderId="0" xfId="117" applyFont="1" applyAlignment="1">
      <alignment horizontal="right" vertical="center"/>
    </xf>
  </cellXfs>
  <cellStyles count="125">
    <cellStyle name="Normal_Sheet1" xfId="2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3 2" xfId="8"/>
    <cellStyle name="Обычный 13 2 2" xfId="9"/>
    <cellStyle name="Обычный 13 2 3" xfId="10"/>
    <cellStyle name="Обычный 13 2 4" xfId="11"/>
    <cellStyle name="Обычный 13 2 4 2" xfId="12"/>
    <cellStyle name="Обычный 13 2 5" xfId="13"/>
    <cellStyle name="Обычный 13 3" xfId="14"/>
    <cellStyle name="Обычный 13 4" xfId="15"/>
    <cellStyle name="Обычный 14" xfId="16"/>
    <cellStyle name="Обычный 15" xfId="17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5 2" xfId="24"/>
    <cellStyle name="Обычный 3" xfId="25"/>
    <cellStyle name="Обычный 3 2" xfId="26"/>
    <cellStyle name="Обычный 3 2 2" xfId="27"/>
    <cellStyle name="Обычный 3 2 2 2" xfId="28"/>
    <cellStyle name="Обычный 3 2 2 2 2" xfId="29"/>
    <cellStyle name="Обычный 3 2 2 2 3" xfId="30"/>
    <cellStyle name="Обычный 3 2 2 2 4" xfId="31"/>
    <cellStyle name="Обычный 3 2 2 2 4 2" xfId="32"/>
    <cellStyle name="Обычный 3 2 2 2 4 2 2" xfId="33"/>
    <cellStyle name="Обычный 3 2 2 3" xfId="34"/>
    <cellStyle name="Обычный 3 2 2 4" xfId="35"/>
    <cellStyle name="Обычный 3 2 2 5" xfId="36"/>
    <cellStyle name="Обычный 3 2 3" xfId="37"/>
    <cellStyle name="Обычный 3 2 3 10" xfId="38"/>
    <cellStyle name="Обычный 3 2 3 11" xfId="39"/>
    <cellStyle name="Обычный 3 2 3 12" xfId="1"/>
    <cellStyle name="Обычный 3 2 3 2" xfId="40"/>
    <cellStyle name="Обычный 3 2 3 2 2" xfId="41"/>
    <cellStyle name="Обычный 3 2 3 2 2 2" xfId="42"/>
    <cellStyle name="Обычный 3 2 3 3" xfId="43"/>
    <cellStyle name="Обычный 3 2 3 4" xfId="44"/>
    <cellStyle name="Обычный 3 2 3 4 2" xfId="45"/>
    <cellStyle name="Обычный 3 2 3 4 3" xfId="46"/>
    <cellStyle name="Обычный 3 2 3 5" xfId="47"/>
    <cellStyle name="Обычный 3 2 3 5 2" xfId="48"/>
    <cellStyle name="Обычный 3 2 3 5 2 2" xfId="49"/>
    <cellStyle name="Обычный 3 2 3 5 2 2 2" xfId="50"/>
    <cellStyle name="Обычный 3 2 3 5 2 2 3" xfId="51"/>
    <cellStyle name="Обычный 3 2 3 5 2 2 3 2" xfId="52"/>
    <cellStyle name="Обычный 3 2 3 5 2 3" xfId="53"/>
    <cellStyle name="Обычный 3 2 3 5 2 3 2" xfId="54"/>
    <cellStyle name="Обычный 3 2 3 5 2 3 2 2" xfId="55"/>
    <cellStyle name="Обычный 3 2 3 5 2 4" xfId="56"/>
    <cellStyle name="Обычный 3 2 3 5 2 4 2" xfId="57"/>
    <cellStyle name="Обычный 3 2 3 5 3" xfId="58"/>
    <cellStyle name="Обычный 3 2 3 5 3 2" xfId="59"/>
    <cellStyle name="Обычный 3 2 3 5 3 2 2" xfId="60"/>
    <cellStyle name="Обычный 3 2 3 5 3 2 2 2" xfId="61"/>
    <cellStyle name="Обычный 3 2 3 6" xfId="62"/>
    <cellStyle name="Обычный 3 2 3 7" xfId="63"/>
    <cellStyle name="Обычный 3 2 3 8" xfId="64"/>
    <cellStyle name="Обычный 3 2 3 9" xfId="65"/>
    <cellStyle name="Обычный 3 2 3 9 2" xfId="66"/>
    <cellStyle name="Обычный 3 3" xfId="67"/>
    <cellStyle name="Обычный 3 4" xfId="68"/>
    <cellStyle name="Обычный 3 4 2" xfId="69"/>
    <cellStyle name="Обычный 3 4 2 2" xfId="70"/>
    <cellStyle name="Обычный 3 4 2 2 2" xfId="71"/>
    <cellStyle name="Обычный 3 4 2 2 2 2" xfId="72"/>
    <cellStyle name="Обычный 3 4 2 3" xfId="73"/>
    <cellStyle name="Обычный 3 5" xfId="74"/>
    <cellStyle name="Обычный 3 5 2" xfId="75"/>
    <cellStyle name="Обычный 3 5 2 2" xfId="76"/>
    <cellStyle name="Обычный 3 5 2 3" xfId="77"/>
    <cellStyle name="Обычный 3 5 3" xfId="78"/>
    <cellStyle name="Обычный 3 6" xfId="79"/>
    <cellStyle name="Обычный 3 6 2" xfId="80"/>
    <cellStyle name="Обычный 3 6 2 2" xfId="81"/>
    <cellStyle name="Обычный 3 7" xfId="82"/>
    <cellStyle name="Обычный 3 7 2" xfId="83"/>
    <cellStyle name="Обычный 3 7 2 2" xfId="84"/>
    <cellStyle name="Обычный 3 7 2 3" xfId="85"/>
    <cellStyle name="Обычный 3 7 3" xfId="86"/>
    <cellStyle name="Обычный 3 7 3 2" xfId="87"/>
    <cellStyle name="Обычный 3 7 3 3" xfId="88"/>
    <cellStyle name="Обычный 3 7 3 3 2" xfId="89"/>
    <cellStyle name="Обычный 3 7 3 3 2 2" xfId="90"/>
    <cellStyle name="Обычный 3 7 3 3 2 2 2" xfId="91"/>
    <cellStyle name="Обычный 3 7 3 4" xfId="92"/>
    <cellStyle name="Обычный 3 7 3 4 2" xfId="93"/>
    <cellStyle name="Обычный 3 7 3 4 2 2" xfId="94"/>
    <cellStyle name="Обычный 3 7 3 5" xfId="95"/>
    <cellStyle name="Обычный 3 7 3 5 2" xfId="96"/>
    <cellStyle name="Обычный 3 7 3 5 2 2" xfId="97"/>
    <cellStyle name="Обычный 3 7 3 6" xfId="98"/>
    <cellStyle name="Обычный 3 7 3 6 2" xfId="99"/>
    <cellStyle name="Обычный 3 7 3 6 3" xfId="100"/>
    <cellStyle name="Обычный 3 7 4" xfId="101"/>
    <cellStyle name="Обычный 3 7 5" xfId="102"/>
    <cellStyle name="Обычный 4" xfId="103"/>
    <cellStyle name="Обычный 4 2" xfId="104"/>
    <cellStyle name="Обычный 4 3" xfId="105"/>
    <cellStyle name="Обычный 4 4" xfId="106"/>
    <cellStyle name="Обычный 5" xfId="107"/>
    <cellStyle name="Обычный 5 2" xfId="108"/>
    <cellStyle name="Обычный 6" xfId="109"/>
    <cellStyle name="Обычный 6 2" xfId="110"/>
    <cellStyle name="Обычный 6 2 2" xfId="111"/>
    <cellStyle name="Обычный 6 2 2 2" xfId="112"/>
    <cellStyle name="Обычный 6 2 2 2 2" xfId="113"/>
    <cellStyle name="Обычный 6 2 2 2 2 2" xfId="114"/>
    <cellStyle name="Обычный 6 2 2 2 2 2 2" xfId="115"/>
    <cellStyle name="Обычный 6 2 2 2 2 2 2 2" xfId="116"/>
    <cellStyle name="Обычный 6 2 3" xfId="117"/>
    <cellStyle name="Обычный 7" xfId="118"/>
    <cellStyle name="Обычный 7 2" xfId="119"/>
    <cellStyle name="Обычный 8" xfId="120"/>
    <cellStyle name="Обычный 9" xfId="121"/>
    <cellStyle name="Процентный 2" xfId="122"/>
    <cellStyle name="Финансовый 2" xfId="123"/>
    <cellStyle name="Финансовый 3" xfId="1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6"/>
  <sheetViews>
    <sheetView zoomScaleNormal="100" workbookViewId="0">
      <pane xSplit="2" ySplit="15" topLeftCell="C31" activePane="bottomRight" state="frozen"/>
      <selection activeCell="D26" sqref="D26"/>
      <selection pane="topRight" activeCell="D26" sqref="D26"/>
      <selection pane="bottomLeft" activeCell="D26" sqref="D26"/>
      <selection pane="bottomRight" activeCell="D26" sqref="D2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4" width="10.125" style="1" customWidth="1"/>
    <col min="5" max="11" width="9.125" style="1" customWidth="1"/>
    <col min="12" max="14" width="12.125" style="1" customWidth="1"/>
    <col min="15" max="15" width="0.375" style="1" customWidth="1"/>
    <col min="16" max="16" width="12.125" style="1" customWidth="1"/>
    <col min="17" max="17" width="10.75" style="1" customWidth="1"/>
    <col min="18" max="18" width="9" style="1"/>
    <col min="19" max="19" width="12.625" style="1" customWidth="1"/>
    <col min="20" max="22" width="16.5" style="1" customWidth="1"/>
    <col min="23" max="16384" width="9" style="1"/>
  </cols>
  <sheetData>
    <row r="1" spans="1:22" s="78" customFormat="1" ht="20.25">
      <c r="A1" s="77"/>
      <c r="N1" s="79" t="s">
        <v>91</v>
      </c>
    </row>
    <row r="2" spans="1:22" s="81" customFormat="1" ht="18">
      <c r="A2" s="80"/>
      <c r="K2" s="82"/>
      <c r="L2" s="82"/>
      <c r="N2" s="106" t="s">
        <v>92</v>
      </c>
    </row>
    <row r="3" spans="1:22" s="81" customFormat="1" ht="18">
      <c r="A3" s="80"/>
      <c r="K3" s="82"/>
      <c r="L3" s="82"/>
      <c r="N3" s="106" t="s">
        <v>94</v>
      </c>
    </row>
    <row r="4" spans="1:22" s="81" customFormat="1" ht="18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N4" s="107" t="s">
        <v>95</v>
      </c>
    </row>
    <row r="5" spans="1:22" s="84" customFormat="1" ht="18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N5" s="109" t="s">
        <v>93</v>
      </c>
    </row>
    <row r="6" spans="1:22" s="55" customFormat="1" ht="15.95" customHeight="1"/>
    <row r="7" spans="1:22" ht="90.75" customHeight="1">
      <c r="A7" s="88" t="s">
        <v>37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22" ht="6.6" customHeight="1"/>
    <row r="9" spans="1:22" ht="15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22" ht="6.75" customHeight="1">
      <c r="D10" s="56"/>
    </row>
    <row r="11" spans="1:22" ht="20.100000000000001" customHeight="1">
      <c r="A11" s="85" t="s">
        <v>1</v>
      </c>
      <c r="B11" s="85" t="s">
        <v>2</v>
      </c>
      <c r="C11" s="85"/>
      <c r="D11" s="87" t="s">
        <v>38</v>
      </c>
      <c r="E11" s="87" t="s">
        <v>4</v>
      </c>
      <c r="F11" s="87"/>
      <c r="G11" s="87"/>
      <c r="H11" s="87"/>
      <c r="I11" s="87"/>
      <c r="J11" s="87"/>
      <c r="K11" s="87"/>
      <c r="L11" s="90" t="s">
        <v>39</v>
      </c>
      <c r="M11" s="91"/>
      <c r="N11" s="92"/>
    </row>
    <row r="12" spans="1:22" ht="20.100000000000001" customHeight="1">
      <c r="A12" s="85"/>
      <c r="B12" s="85"/>
      <c r="C12" s="85"/>
      <c r="D12" s="87"/>
      <c r="E12" s="87"/>
      <c r="F12" s="87"/>
      <c r="G12" s="87"/>
      <c r="H12" s="87"/>
      <c r="I12" s="87"/>
      <c r="J12" s="87"/>
      <c r="K12" s="87"/>
      <c r="L12" s="87" t="s">
        <v>40</v>
      </c>
      <c r="M12" s="90" t="s">
        <v>9</v>
      </c>
      <c r="N12" s="92"/>
    </row>
    <row r="13" spans="1:22" ht="20.100000000000001" customHeight="1">
      <c r="A13" s="85"/>
      <c r="B13" s="85" t="s">
        <v>6</v>
      </c>
      <c r="C13" s="85" t="s">
        <v>7</v>
      </c>
      <c r="D13" s="87"/>
      <c r="E13" s="86" t="s">
        <v>41</v>
      </c>
      <c r="F13" s="86" t="s">
        <v>9</v>
      </c>
      <c r="G13" s="86"/>
      <c r="H13" s="86"/>
      <c r="I13" s="86"/>
      <c r="J13" s="86" t="s">
        <v>42</v>
      </c>
      <c r="K13" s="87" t="s">
        <v>28</v>
      </c>
      <c r="L13" s="87"/>
      <c r="M13" s="57" t="s">
        <v>43</v>
      </c>
      <c r="N13" s="57" t="s">
        <v>44</v>
      </c>
    </row>
    <row r="14" spans="1:22" ht="20.100000000000001" customHeight="1">
      <c r="A14" s="85"/>
      <c r="B14" s="85"/>
      <c r="C14" s="85"/>
      <c r="D14" s="87"/>
      <c r="E14" s="86"/>
      <c r="F14" s="58" t="s">
        <v>45</v>
      </c>
      <c r="G14" s="59" t="s">
        <v>46</v>
      </c>
      <c r="H14" s="58" t="s">
        <v>47</v>
      </c>
      <c r="I14" s="59" t="s">
        <v>48</v>
      </c>
      <c r="J14" s="86"/>
      <c r="K14" s="87"/>
      <c r="L14" s="87"/>
      <c r="M14" s="60">
        <v>0.95</v>
      </c>
      <c r="N14" s="60">
        <f>100%-M14</f>
        <v>5.0000000000000044E-2</v>
      </c>
    </row>
    <row r="15" spans="1:22" s="30" customFormat="1" ht="15" customHeight="1">
      <c r="A15" s="61">
        <v>1</v>
      </c>
      <c r="B15" s="61">
        <v>2</v>
      </c>
      <c r="C15" s="61">
        <v>3</v>
      </c>
      <c r="D15" s="61">
        <v>4</v>
      </c>
      <c r="E15" s="61">
        <v>5</v>
      </c>
      <c r="F15" s="61">
        <v>6</v>
      </c>
      <c r="G15" s="61">
        <v>7</v>
      </c>
      <c r="H15" s="61">
        <v>8</v>
      </c>
      <c r="I15" s="61">
        <v>9</v>
      </c>
      <c r="J15" s="61">
        <v>10</v>
      </c>
      <c r="K15" s="61">
        <v>11</v>
      </c>
      <c r="L15" s="61">
        <v>12</v>
      </c>
      <c r="M15" s="61">
        <v>13</v>
      </c>
      <c r="N15" s="61">
        <v>14</v>
      </c>
    </row>
    <row r="16" spans="1:22" s="68" customFormat="1" ht="24" customHeight="1">
      <c r="A16" s="62">
        <v>1</v>
      </c>
      <c r="B16" s="63" t="s">
        <v>49</v>
      </c>
      <c r="C16" s="64" t="s">
        <v>50</v>
      </c>
      <c r="D16" s="65">
        <v>4102.7</v>
      </c>
      <c r="E16" s="66">
        <v>1.2055199999999999</v>
      </c>
      <c r="F16" s="66">
        <v>0.79490000000000005</v>
      </c>
      <c r="G16" s="66">
        <v>1.02478</v>
      </c>
      <c r="H16" s="66">
        <v>1</v>
      </c>
      <c r="I16" s="66">
        <v>1.43394</v>
      </c>
      <c r="J16" s="66">
        <v>1</v>
      </c>
      <c r="K16" s="66">
        <v>1</v>
      </c>
      <c r="L16" s="67">
        <v>4945.8900000000003</v>
      </c>
      <c r="M16" s="10">
        <v>4698.6000000000004</v>
      </c>
      <c r="N16" s="10">
        <v>247.29</v>
      </c>
      <c r="P16" s="69"/>
      <c r="Q16" s="69"/>
      <c r="R16" s="69"/>
      <c r="S16" s="69"/>
      <c r="T16" s="69"/>
      <c r="U16" s="69"/>
      <c r="V16" s="69"/>
    </row>
    <row r="17" spans="1:22" s="68" customFormat="1" ht="24" customHeight="1">
      <c r="A17" s="62">
        <v>2</v>
      </c>
      <c r="B17" s="63" t="s">
        <v>51</v>
      </c>
      <c r="C17" s="64" t="s">
        <v>52</v>
      </c>
      <c r="D17" s="65">
        <v>4102.7</v>
      </c>
      <c r="E17" s="66">
        <v>1.58375</v>
      </c>
      <c r="F17" s="66">
        <v>1.0001199999999999</v>
      </c>
      <c r="G17" s="66">
        <v>1.079</v>
      </c>
      <c r="H17" s="66">
        <v>1.0295300000000001</v>
      </c>
      <c r="I17" s="66">
        <v>1.5246200000000001</v>
      </c>
      <c r="J17" s="66">
        <v>1</v>
      </c>
      <c r="K17" s="66">
        <v>1</v>
      </c>
      <c r="L17" s="67">
        <v>6497.65</v>
      </c>
      <c r="M17" s="10">
        <v>6172.77</v>
      </c>
      <c r="N17" s="10">
        <v>324.88</v>
      </c>
      <c r="P17" s="69"/>
      <c r="Q17" s="69"/>
      <c r="R17" s="69"/>
      <c r="S17" s="69"/>
      <c r="T17" s="69"/>
      <c r="U17" s="69"/>
      <c r="V17" s="69"/>
    </row>
    <row r="18" spans="1:22" s="68" customFormat="1" ht="24" customHeight="1">
      <c r="A18" s="62">
        <v>3</v>
      </c>
      <c r="B18" s="63" t="s">
        <v>53</v>
      </c>
      <c r="C18" s="64" t="s">
        <v>54</v>
      </c>
      <c r="D18" s="65">
        <v>4102.7</v>
      </c>
      <c r="E18" s="66">
        <v>1.76634</v>
      </c>
      <c r="F18" s="66">
        <v>1.05894</v>
      </c>
      <c r="G18" s="66">
        <v>1.06612</v>
      </c>
      <c r="H18" s="66">
        <v>1.11307</v>
      </c>
      <c r="I18" s="66">
        <v>1.58175</v>
      </c>
      <c r="J18" s="66">
        <v>1</v>
      </c>
      <c r="K18" s="66">
        <v>1</v>
      </c>
      <c r="L18" s="67">
        <v>7246.76</v>
      </c>
      <c r="M18" s="10">
        <v>6884.42</v>
      </c>
      <c r="N18" s="10">
        <v>362.34</v>
      </c>
      <c r="P18" s="69"/>
      <c r="Q18" s="69"/>
      <c r="R18" s="69"/>
      <c r="S18" s="69"/>
      <c r="T18" s="69"/>
      <c r="U18" s="69"/>
      <c r="V18" s="69"/>
    </row>
    <row r="19" spans="1:22" s="68" customFormat="1" ht="24" customHeight="1">
      <c r="A19" s="62">
        <v>4</v>
      </c>
      <c r="B19" s="63" t="s">
        <v>55</v>
      </c>
      <c r="C19" s="64" t="s">
        <v>56</v>
      </c>
      <c r="D19" s="65">
        <v>4102.7</v>
      </c>
      <c r="E19" s="66">
        <v>1.6145499999999999</v>
      </c>
      <c r="F19" s="66">
        <v>0.98035000000000005</v>
      </c>
      <c r="G19" s="66">
        <v>1.04921</v>
      </c>
      <c r="H19" s="66">
        <v>1.11113</v>
      </c>
      <c r="I19" s="66">
        <v>1.5273099999999999</v>
      </c>
      <c r="J19" s="66">
        <v>1</v>
      </c>
      <c r="K19" s="66">
        <v>1</v>
      </c>
      <c r="L19" s="67">
        <v>6624.01</v>
      </c>
      <c r="M19" s="10">
        <v>6292.81</v>
      </c>
      <c r="N19" s="10">
        <v>331.2</v>
      </c>
      <c r="P19" s="69"/>
      <c r="Q19" s="69"/>
      <c r="R19" s="69"/>
      <c r="S19" s="69"/>
      <c r="T19" s="69"/>
      <c r="U19" s="69"/>
      <c r="V19" s="69"/>
    </row>
    <row r="20" spans="1:22" s="68" customFormat="1" ht="24" customHeight="1">
      <c r="A20" s="62">
        <v>5</v>
      </c>
      <c r="B20" s="63" t="s">
        <v>57</v>
      </c>
      <c r="C20" s="64" t="s">
        <v>58</v>
      </c>
      <c r="D20" s="65">
        <v>4102.7</v>
      </c>
      <c r="E20" s="66">
        <v>1.7536099999999999</v>
      </c>
      <c r="F20" s="66">
        <v>1.01671</v>
      </c>
      <c r="G20" s="66">
        <v>1.1556200000000001</v>
      </c>
      <c r="H20" s="66">
        <v>1.1185499999999999</v>
      </c>
      <c r="I20" s="66">
        <v>1.5165299999999999</v>
      </c>
      <c r="J20" s="66">
        <v>1</v>
      </c>
      <c r="K20" s="66">
        <v>1</v>
      </c>
      <c r="L20" s="67">
        <v>7194.54</v>
      </c>
      <c r="M20" s="10">
        <v>6834.81</v>
      </c>
      <c r="N20" s="10">
        <v>359.73</v>
      </c>
      <c r="P20" s="69"/>
      <c r="Q20" s="69"/>
      <c r="R20" s="69"/>
      <c r="S20" s="69"/>
      <c r="T20" s="69"/>
      <c r="U20" s="69"/>
      <c r="V20" s="69"/>
    </row>
    <row r="21" spans="1:22" s="68" customFormat="1" ht="24" customHeight="1">
      <c r="A21" s="62">
        <v>6</v>
      </c>
      <c r="B21" s="63" t="s">
        <v>59</v>
      </c>
      <c r="C21" s="64" t="s">
        <v>60</v>
      </c>
      <c r="D21" s="65">
        <v>4102.7</v>
      </c>
      <c r="E21" s="66">
        <v>1.65666</v>
      </c>
      <c r="F21" s="66">
        <v>1.0047600000000001</v>
      </c>
      <c r="G21" s="66">
        <v>1.1118300000000001</v>
      </c>
      <c r="H21" s="66">
        <v>1.07308</v>
      </c>
      <c r="I21" s="66">
        <v>1.51861</v>
      </c>
      <c r="J21" s="66">
        <v>1</v>
      </c>
      <c r="K21" s="66">
        <v>1</v>
      </c>
      <c r="L21" s="67">
        <v>6796.78</v>
      </c>
      <c r="M21" s="10">
        <v>6456.94</v>
      </c>
      <c r="N21" s="10">
        <v>339.84</v>
      </c>
      <c r="P21" s="69"/>
      <c r="Q21" s="69"/>
      <c r="R21" s="69"/>
      <c r="S21" s="69"/>
      <c r="T21" s="69"/>
      <c r="U21" s="69"/>
      <c r="V21" s="69"/>
    </row>
    <row r="22" spans="1:22" s="68" customFormat="1" ht="24" customHeight="1">
      <c r="A22" s="62">
        <v>7</v>
      </c>
      <c r="B22" s="63" t="s">
        <v>61</v>
      </c>
      <c r="C22" s="64" t="s">
        <v>62</v>
      </c>
      <c r="D22" s="65">
        <v>4102.7</v>
      </c>
      <c r="E22" s="66">
        <v>1.92543</v>
      </c>
      <c r="F22" s="66">
        <v>1.00421</v>
      </c>
      <c r="G22" s="66">
        <v>1.32762</v>
      </c>
      <c r="H22" s="66">
        <v>1.11643</v>
      </c>
      <c r="I22" s="66">
        <v>1.53087</v>
      </c>
      <c r="J22" s="66">
        <v>1</v>
      </c>
      <c r="K22" s="66">
        <v>1</v>
      </c>
      <c r="L22" s="67">
        <v>7899.46</v>
      </c>
      <c r="M22" s="10">
        <v>7504.49</v>
      </c>
      <c r="N22" s="10">
        <v>394.97</v>
      </c>
      <c r="P22" s="69"/>
      <c r="Q22" s="69"/>
      <c r="R22" s="69"/>
      <c r="S22" s="69"/>
      <c r="T22" s="69"/>
      <c r="U22" s="69"/>
      <c r="V22" s="69"/>
    </row>
    <row r="23" spans="1:22" s="68" customFormat="1" ht="24" customHeight="1">
      <c r="A23" s="62">
        <v>8</v>
      </c>
      <c r="B23" s="63" t="s">
        <v>63</v>
      </c>
      <c r="C23" s="64" t="s">
        <v>64</v>
      </c>
      <c r="D23" s="65">
        <v>4102.7</v>
      </c>
      <c r="E23" s="66">
        <v>1.9241900000000001</v>
      </c>
      <c r="F23" s="66">
        <v>1.01335</v>
      </c>
      <c r="G23" s="66">
        <v>1.31294</v>
      </c>
      <c r="H23" s="66">
        <v>1.1156999999999999</v>
      </c>
      <c r="I23" s="66">
        <v>1.5358700000000001</v>
      </c>
      <c r="J23" s="66">
        <v>1</v>
      </c>
      <c r="K23" s="66">
        <v>1</v>
      </c>
      <c r="L23" s="67">
        <v>7894.37</v>
      </c>
      <c r="M23" s="10">
        <v>7499.65</v>
      </c>
      <c r="N23" s="10">
        <v>394.72</v>
      </c>
      <c r="P23" s="69"/>
      <c r="Q23" s="69"/>
      <c r="R23" s="69"/>
      <c r="S23" s="69"/>
      <c r="T23" s="69"/>
      <c r="U23" s="69"/>
      <c r="V23" s="69"/>
    </row>
    <row r="24" spans="1:22" s="68" customFormat="1" ht="24" customHeight="1">
      <c r="A24" s="62">
        <v>9</v>
      </c>
      <c r="B24" s="63" t="s">
        <v>65</v>
      </c>
      <c r="C24" s="64" t="s">
        <v>66</v>
      </c>
      <c r="D24" s="65">
        <v>4102.7</v>
      </c>
      <c r="E24" s="66">
        <v>1.6271199999999999</v>
      </c>
      <c r="F24" s="66">
        <v>1.03067</v>
      </c>
      <c r="G24" s="66">
        <v>1.00831</v>
      </c>
      <c r="H24" s="66">
        <v>1.08812</v>
      </c>
      <c r="I24" s="66">
        <v>1.55236</v>
      </c>
      <c r="J24" s="66">
        <v>1</v>
      </c>
      <c r="K24" s="66">
        <v>1</v>
      </c>
      <c r="L24" s="67">
        <v>6675.59</v>
      </c>
      <c r="M24" s="10">
        <v>6341.81</v>
      </c>
      <c r="N24" s="10">
        <v>333.78</v>
      </c>
      <c r="P24" s="69"/>
      <c r="Q24" s="69"/>
      <c r="R24" s="69"/>
      <c r="S24" s="69"/>
      <c r="T24" s="69"/>
      <c r="U24" s="69"/>
      <c r="V24" s="69"/>
    </row>
    <row r="25" spans="1:22" s="68" customFormat="1" ht="24" customHeight="1">
      <c r="A25" s="62">
        <v>10</v>
      </c>
      <c r="B25" s="63" t="s">
        <v>67</v>
      </c>
      <c r="C25" s="64" t="s">
        <v>68</v>
      </c>
      <c r="D25" s="65">
        <v>4102.7</v>
      </c>
      <c r="E25" s="66">
        <v>1.05993</v>
      </c>
      <c r="F25" s="66">
        <v>0.82554000000000005</v>
      </c>
      <c r="G25" s="66">
        <v>0.85841000000000001</v>
      </c>
      <c r="H25" s="66">
        <v>1</v>
      </c>
      <c r="I25" s="66">
        <v>1.42408</v>
      </c>
      <c r="J25" s="66">
        <v>1</v>
      </c>
      <c r="K25" s="66">
        <v>1</v>
      </c>
      <c r="L25" s="67">
        <v>4348.57</v>
      </c>
      <c r="M25" s="10">
        <v>4131.1400000000003</v>
      </c>
      <c r="N25" s="10">
        <v>217.43</v>
      </c>
      <c r="P25" s="69"/>
      <c r="Q25" s="69"/>
      <c r="R25" s="69"/>
      <c r="S25" s="69"/>
      <c r="T25" s="69"/>
      <c r="U25" s="69"/>
      <c r="V25" s="69"/>
    </row>
    <row r="26" spans="1:22" s="68" customFormat="1" ht="24" customHeight="1">
      <c r="A26" s="62">
        <v>11</v>
      </c>
      <c r="B26" s="63" t="s">
        <v>69</v>
      </c>
      <c r="C26" s="64" t="s">
        <v>70</v>
      </c>
      <c r="D26" s="65">
        <v>4102.7</v>
      </c>
      <c r="E26" s="66">
        <v>1.05037</v>
      </c>
      <c r="F26" s="66">
        <v>0.83770999999999995</v>
      </c>
      <c r="G26" s="66">
        <v>0.85041</v>
      </c>
      <c r="H26" s="66">
        <v>1</v>
      </c>
      <c r="I26" s="66">
        <v>1.41035</v>
      </c>
      <c r="J26" s="66">
        <v>1</v>
      </c>
      <c r="K26" s="66">
        <v>1</v>
      </c>
      <c r="L26" s="67">
        <v>4309.3500000000004</v>
      </c>
      <c r="M26" s="10">
        <v>4093.88</v>
      </c>
      <c r="N26" s="10">
        <v>215.47</v>
      </c>
      <c r="P26" s="69"/>
      <c r="Q26" s="69"/>
      <c r="R26" s="69"/>
      <c r="S26" s="69"/>
      <c r="T26" s="69"/>
      <c r="U26" s="69"/>
      <c r="V26" s="69"/>
    </row>
    <row r="27" spans="1:22" s="68" customFormat="1" ht="24" customHeight="1">
      <c r="A27" s="62">
        <v>12</v>
      </c>
      <c r="B27" s="63" t="s">
        <v>71</v>
      </c>
      <c r="C27" s="64" t="s">
        <v>72</v>
      </c>
      <c r="D27" s="65">
        <v>4102.7</v>
      </c>
      <c r="E27" s="66">
        <v>2.3773300000000002</v>
      </c>
      <c r="F27" s="66">
        <v>1.6873100000000001</v>
      </c>
      <c r="G27" s="66">
        <v>0.84433000000000002</v>
      </c>
      <c r="H27" s="66">
        <v>1</v>
      </c>
      <c r="I27" s="66">
        <v>1.8937900000000001</v>
      </c>
      <c r="J27" s="66">
        <v>1</v>
      </c>
      <c r="K27" s="66">
        <v>1</v>
      </c>
      <c r="L27" s="67">
        <v>9753.4699999999993</v>
      </c>
      <c r="M27" s="10">
        <v>9265.7999999999993</v>
      </c>
      <c r="N27" s="10">
        <v>487.67</v>
      </c>
      <c r="P27" s="69"/>
      <c r="Q27" s="69"/>
      <c r="R27" s="69"/>
      <c r="S27" s="69"/>
      <c r="T27" s="69"/>
      <c r="U27" s="69"/>
      <c r="V27" s="69"/>
    </row>
    <row r="28" spans="1:22" s="68" customFormat="1" ht="24" customHeight="1">
      <c r="A28" s="62">
        <v>13</v>
      </c>
      <c r="B28" s="63" t="s">
        <v>73</v>
      </c>
      <c r="C28" s="64" t="s">
        <v>74</v>
      </c>
      <c r="D28" s="65">
        <v>4102.7</v>
      </c>
      <c r="E28" s="66">
        <v>2.3999000000000001</v>
      </c>
      <c r="F28" s="66">
        <v>1.6662300000000001</v>
      </c>
      <c r="G28" s="66">
        <v>0.86270000000000002</v>
      </c>
      <c r="H28" s="66">
        <v>1</v>
      </c>
      <c r="I28" s="66">
        <v>1.9190700000000001</v>
      </c>
      <c r="J28" s="66">
        <v>1</v>
      </c>
      <c r="K28" s="66">
        <v>1</v>
      </c>
      <c r="L28" s="67">
        <v>9846.07</v>
      </c>
      <c r="M28" s="10">
        <v>9353.77</v>
      </c>
      <c r="N28" s="10">
        <v>492.3</v>
      </c>
      <c r="P28" s="69"/>
      <c r="Q28" s="69"/>
      <c r="R28" s="69"/>
      <c r="S28" s="69"/>
      <c r="T28" s="69"/>
      <c r="U28" s="69"/>
      <c r="V28" s="69"/>
    </row>
    <row r="29" spans="1:22" s="68" customFormat="1" ht="24" customHeight="1">
      <c r="A29" s="62">
        <v>14</v>
      </c>
      <c r="B29" s="63" t="s">
        <v>75</v>
      </c>
      <c r="C29" s="64" t="s">
        <v>76</v>
      </c>
      <c r="D29" s="65">
        <v>4102.7</v>
      </c>
      <c r="E29" s="66">
        <v>2.3952200000000001</v>
      </c>
      <c r="F29" s="66">
        <v>1.69049</v>
      </c>
      <c r="G29" s="66">
        <v>0.8579</v>
      </c>
      <c r="H29" s="66">
        <v>1</v>
      </c>
      <c r="I29" s="66">
        <v>1.89493</v>
      </c>
      <c r="J29" s="66">
        <v>1</v>
      </c>
      <c r="K29" s="66">
        <v>1</v>
      </c>
      <c r="L29" s="67">
        <v>9826.8700000000008</v>
      </c>
      <c r="M29" s="10">
        <v>9335.5300000000007</v>
      </c>
      <c r="N29" s="10">
        <v>491.34</v>
      </c>
      <c r="P29" s="69"/>
      <c r="Q29" s="69"/>
      <c r="R29" s="69"/>
      <c r="S29" s="69"/>
      <c r="T29" s="69"/>
      <c r="U29" s="69"/>
      <c r="V29" s="69"/>
    </row>
    <row r="30" spans="1:22" s="68" customFormat="1" ht="24" customHeight="1">
      <c r="A30" s="62">
        <v>15</v>
      </c>
      <c r="B30" s="63" t="s">
        <v>77</v>
      </c>
      <c r="C30" s="64" t="s">
        <v>78</v>
      </c>
      <c r="D30" s="65">
        <v>4102.7</v>
      </c>
      <c r="E30" s="66">
        <v>1.19462</v>
      </c>
      <c r="F30" s="66">
        <v>0.87924999999999998</v>
      </c>
      <c r="G30" s="66">
        <v>0.92135</v>
      </c>
      <c r="H30" s="66">
        <v>1.0078499999999999</v>
      </c>
      <c r="I30" s="66">
        <v>1.43465</v>
      </c>
      <c r="J30" s="66">
        <v>1</v>
      </c>
      <c r="K30" s="66">
        <v>1</v>
      </c>
      <c r="L30" s="67">
        <v>4901.17</v>
      </c>
      <c r="M30" s="10">
        <v>4656.1099999999997</v>
      </c>
      <c r="N30" s="10">
        <v>245.06</v>
      </c>
      <c r="P30" s="69"/>
      <c r="Q30" s="69"/>
      <c r="R30" s="69"/>
      <c r="S30" s="69"/>
      <c r="T30" s="69"/>
      <c r="U30" s="69"/>
      <c r="V30" s="69"/>
    </row>
    <row r="31" spans="1:22" s="68" customFormat="1" ht="24" customHeight="1">
      <c r="A31" s="62">
        <v>16</v>
      </c>
      <c r="B31" s="63" t="s">
        <v>79</v>
      </c>
      <c r="C31" s="64" t="s">
        <v>17</v>
      </c>
      <c r="D31" s="65">
        <v>4102.7</v>
      </c>
      <c r="E31" s="70">
        <v>1.50251</v>
      </c>
      <c r="F31" s="70">
        <v>1.0015700000000001</v>
      </c>
      <c r="G31" s="70">
        <v>0.92201</v>
      </c>
      <c r="H31" s="70">
        <v>1.11513</v>
      </c>
      <c r="I31" s="70">
        <v>1.5174399999999999</v>
      </c>
      <c r="J31" s="70">
        <v>1</v>
      </c>
      <c r="K31" s="70">
        <v>1</v>
      </c>
      <c r="L31" s="67">
        <v>6164.35</v>
      </c>
      <c r="M31" s="10">
        <v>5856.13</v>
      </c>
      <c r="N31" s="10">
        <v>308.22000000000003</v>
      </c>
      <c r="P31" s="69"/>
      <c r="Q31" s="69"/>
      <c r="R31" s="69"/>
      <c r="S31" s="69"/>
      <c r="T31" s="69"/>
      <c r="U31" s="69"/>
      <c r="V31" s="69"/>
    </row>
    <row r="32" spans="1:22" s="68" customFormat="1" ht="24" customHeight="1">
      <c r="A32" s="62">
        <v>17</v>
      </c>
      <c r="B32" s="63" t="s">
        <v>80</v>
      </c>
      <c r="C32" s="64" t="s">
        <v>19</v>
      </c>
      <c r="D32" s="65">
        <v>4102.7</v>
      </c>
      <c r="E32" s="70">
        <v>1.7286900000000001</v>
      </c>
      <c r="F32" s="70">
        <v>1.01562</v>
      </c>
      <c r="G32" s="70">
        <v>1.0871200000000001</v>
      </c>
      <c r="H32" s="70">
        <v>1.1211899999999999</v>
      </c>
      <c r="I32" s="70">
        <v>1.5586899999999999</v>
      </c>
      <c r="J32" s="70">
        <v>1</v>
      </c>
      <c r="K32" s="70">
        <v>1</v>
      </c>
      <c r="L32" s="67">
        <v>7092.3</v>
      </c>
      <c r="M32" s="10">
        <v>6737.69</v>
      </c>
      <c r="N32" s="10">
        <v>354.61</v>
      </c>
      <c r="P32" s="69"/>
      <c r="Q32" s="69"/>
      <c r="R32" s="69"/>
      <c r="S32" s="69"/>
      <c r="T32" s="69"/>
      <c r="U32" s="69"/>
      <c r="V32" s="69"/>
    </row>
    <row r="33" spans="1:22" s="68" customFormat="1" ht="24" customHeight="1">
      <c r="A33" s="62">
        <v>18</v>
      </c>
      <c r="B33" s="63" t="s">
        <v>81</v>
      </c>
      <c r="C33" s="64" t="s">
        <v>82</v>
      </c>
      <c r="D33" s="65">
        <v>4102.7</v>
      </c>
      <c r="E33" s="66">
        <v>1.2685999999999999</v>
      </c>
      <c r="F33" s="66">
        <v>0.92190000000000005</v>
      </c>
      <c r="G33" s="66">
        <v>0.96669000000000005</v>
      </c>
      <c r="H33" s="66">
        <v>1</v>
      </c>
      <c r="I33" s="66">
        <v>1.42811</v>
      </c>
      <c r="J33" s="66">
        <v>1</v>
      </c>
      <c r="K33" s="66">
        <v>1</v>
      </c>
      <c r="L33" s="67">
        <v>5204.6899999999996</v>
      </c>
      <c r="M33" s="10">
        <v>4944.46</v>
      </c>
      <c r="N33" s="10">
        <v>260.23</v>
      </c>
      <c r="P33" s="69"/>
      <c r="Q33" s="69"/>
      <c r="R33" s="69"/>
      <c r="S33" s="69"/>
      <c r="T33" s="69"/>
      <c r="U33" s="69"/>
      <c r="V33" s="69"/>
    </row>
    <row r="34" spans="1:22" s="68" customFormat="1" ht="24" customHeight="1">
      <c r="A34" s="62">
        <v>19</v>
      </c>
      <c r="B34" s="63" t="s">
        <v>83</v>
      </c>
      <c r="C34" s="64" t="s">
        <v>84</v>
      </c>
      <c r="D34" s="65">
        <v>4102.7</v>
      </c>
      <c r="E34" s="66">
        <v>1.3681099999999999</v>
      </c>
      <c r="F34" s="66">
        <v>0.83220000000000005</v>
      </c>
      <c r="G34" s="66">
        <v>1.1670700000000001</v>
      </c>
      <c r="H34" s="66">
        <v>1</v>
      </c>
      <c r="I34" s="66">
        <v>1.4169400000000001</v>
      </c>
      <c r="J34" s="66">
        <v>1</v>
      </c>
      <c r="K34" s="66">
        <v>1</v>
      </c>
      <c r="L34" s="67">
        <v>5612.94</v>
      </c>
      <c r="M34" s="10">
        <v>5332.29</v>
      </c>
      <c r="N34" s="10">
        <v>280.64999999999998</v>
      </c>
      <c r="P34" s="69"/>
      <c r="Q34" s="69"/>
      <c r="R34" s="69"/>
      <c r="S34" s="69"/>
      <c r="T34" s="69"/>
      <c r="U34" s="69"/>
      <c r="V34" s="69"/>
    </row>
    <row r="35" spans="1:22" s="68" customFormat="1" ht="24" customHeight="1">
      <c r="A35" s="62">
        <v>20</v>
      </c>
      <c r="B35" s="63" t="s">
        <v>85</v>
      </c>
      <c r="C35" s="64" t="s">
        <v>86</v>
      </c>
      <c r="D35" s="65">
        <v>4102.7</v>
      </c>
      <c r="E35" s="66">
        <v>1.33046</v>
      </c>
      <c r="F35" s="66">
        <v>0.85143000000000002</v>
      </c>
      <c r="G35" s="66">
        <v>1.10436</v>
      </c>
      <c r="H35" s="66">
        <v>1</v>
      </c>
      <c r="I35" s="66">
        <v>1.4227700000000001</v>
      </c>
      <c r="J35" s="66">
        <v>1</v>
      </c>
      <c r="K35" s="66">
        <v>1</v>
      </c>
      <c r="L35" s="67">
        <v>5458.48</v>
      </c>
      <c r="M35" s="10">
        <v>5185.5600000000004</v>
      </c>
      <c r="N35" s="10">
        <v>272.92</v>
      </c>
      <c r="P35" s="69"/>
      <c r="Q35" s="69"/>
      <c r="R35" s="69"/>
      <c r="S35" s="69"/>
      <c r="T35" s="69"/>
      <c r="U35" s="69"/>
      <c r="V35" s="69"/>
    </row>
    <row r="36" spans="1:22" s="68" customFormat="1" ht="24" customHeight="1">
      <c r="A36" s="62">
        <v>21</v>
      </c>
      <c r="B36" s="63" t="s">
        <v>87</v>
      </c>
      <c r="C36" s="64" t="s">
        <v>88</v>
      </c>
      <c r="D36" s="65">
        <v>4102.7</v>
      </c>
      <c r="E36" s="66">
        <v>1.21095</v>
      </c>
      <c r="F36" s="66">
        <v>0.78964999999999996</v>
      </c>
      <c r="G36" s="66">
        <v>0.93815999999999999</v>
      </c>
      <c r="H36" s="66">
        <v>1.1200000000000001</v>
      </c>
      <c r="I36" s="66">
        <v>1.4170100000000001</v>
      </c>
      <c r="J36" s="66">
        <v>1</v>
      </c>
      <c r="K36" s="66">
        <v>1</v>
      </c>
      <c r="L36" s="67">
        <v>4968.16</v>
      </c>
      <c r="M36" s="10">
        <v>4719.75</v>
      </c>
      <c r="N36" s="10">
        <v>248.41</v>
      </c>
      <c r="P36" s="69"/>
      <c r="Q36" s="69"/>
      <c r="R36" s="69"/>
      <c r="S36" s="69"/>
      <c r="T36" s="69"/>
      <c r="U36" s="69"/>
      <c r="V36" s="69"/>
    </row>
    <row r="37" spans="1:22" s="68" customFormat="1" ht="22.5" customHeight="1">
      <c r="A37" s="71"/>
      <c r="B37" s="72" t="s">
        <v>20</v>
      </c>
      <c r="C37" s="73"/>
      <c r="D37" s="74"/>
      <c r="E37" s="74">
        <v>1</v>
      </c>
      <c r="F37" s="74">
        <v>1</v>
      </c>
      <c r="G37" s="74">
        <v>1</v>
      </c>
      <c r="H37" s="74">
        <v>0.95189999999999997</v>
      </c>
      <c r="I37" s="74">
        <v>1</v>
      </c>
      <c r="J37" s="74">
        <v>1</v>
      </c>
      <c r="K37" s="74">
        <v>1</v>
      </c>
      <c r="L37" s="75"/>
      <c r="M37" s="14"/>
      <c r="N37" s="14"/>
      <c r="P37" s="69"/>
      <c r="Q37" s="69"/>
      <c r="R37" s="69"/>
      <c r="S37" s="69"/>
      <c r="T37" s="69"/>
      <c r="U37" s="69"/>
    </row>
    <row r="38" spans="1:22" ht="7.5" customHeight="1">
      <c r="D38" s="76"/>
      <c r="E38" s="76"/>
      <c r="F38" s="76"/>
      <c r="G38" s="76"/>
      <c r="H38" s="76"/>
      <c r="I38" s="76"/>
      <c r="J38" s="76"/>
      <c r="K38" s="76"/>
      <c r="L38" s="16"/>
      <c r="M38" s="16"/>
    </row>
    <row r="39" spans="1:22" ht="13.5" customHeight="1">
      <c r="D39" s="17"/>
      <c r="E39" s="17"/>
      <c r="F39" s="17"/>
      <c r="G39" s="17"/>
      <c r="H39" s="17"/>
      <c r="I39" s="17"/>
      <c r="J39" s="17"/>
      <c r="K39" s="17"/>
      <c r="L39" s="18" t="s">
        <v>96</v>
      </c>
      <c r="M39" s="16"/>
      <c r="N39" s="16"/>
    </row>
    <row r="40" spans="1:22" ht="11.1" customHeight="1">
      <c r="L40" s="16"/>
      <c r="M40" s="16"/>
      <c r="N40" s="16"/>
    </row>
    <row r="41" spans="1:22">
      <c r="L41" s="16"/>
      <c r="M41" s="16"/>
    </row>
    <row r="42" spans="1:22">
      <c r="D42" s="76"/>
      <c r="E42" s="76"/>
      <c r="F42" s="76"/>
      <c r="G42" s="76"/>
      <c r="H42" s="76"/>
      <c r="I42" s="76"/>
      <c r="J42" s="76"/>
      <c r="K42" s="76"/>
      <c r="L42" s="16"/>
      <c r="M42" s="16"/>
    </row>
    <row r="43" spans="1:22">
      <c r="L43" s="16"/>
      <c r="M43" s="16"/>
    </row>
    <row r="46" spans="1:22">
      <c r="D46" s="76"/>
      <c r="E46" s="76"/>
      <c r="F46" s="76"/>
      <c r="G46" s="76"/>
      <c r="H46" s="76"/>
      <c r="I46" s="76"/>
      <c r="J46" s="76"/>
      <c r="K46" s="76"/>
    </row>
  </sheetData>
  <mergeCells count="15">
    <mergeCell ref="A7:N7"/>
    <mergeCell ref="A9:N9"/>
    <mergeCell ref="A11:A14"/>
    <mergeCell ref="B11:C12"/>
    <mergeCell ref="D11:D14"/>
    <mergeCell ref="E11:K12"/>
    <mergeCell ref="L11:N11"/>
    <mergeCell ref="L12:L14"/>
    <mergeCell ref="M12:N12"/>
    <mergeCell ref="B13:B14"/>
    <mergeCell ref="C13:C14"/>
    <mergeCell ref="E13:E14"/>
    <mergeCell ref="F13:I13"/>
    <mergeCell ref="J13:J14"/>
    <mergeCell ref="K13:K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zoomScale="90" zoomScaleNormal="90" workbookViewId="0">
      <pane xSplit="3" ySplit="14" topLeftCell="D15" activePane="bottomRight" state="frozen"/>
      <selection activeCell="D30" sqref="D30"/>
      <selection pane="topRight" activeCell="D30" sqref="D30"/>
      <selection pane="bottomLeft" activeCell="D30" sqref="D30"/>
      <selection pane="bottomRight" activeCell="D26" sqref="D26"/>
    </sheetView>
  </sheetViews>
  <sheetFormatPr defaultColWidth="9" defaultRowHeight="15.75"/>
  <cols>
    <col min="1" max="1" width="4.875" style="1" customWidth="1"/>
    <col min="2" max="2" width="30.5" style="1" customWidth="1"/>
    <col min="3" max="3" width="7.625" style="1" customWidth="1"/>
    <col min="4" max="11" width="11.625" style="1" customWidth="1"/>
    <col min="12" max="12" width="0.375" style="1" customWidth="1"/>
    <col min="13" max="16384" width="9" style="1"/>
  </cols>
  <sheetData>
    <row r="1" spans="1:11" s="78" customFormat="1" ht="20.25">
      <c r="A1" s="77"/>
      <c r="K1" s="79" t="s">
        <v>89</v>
      </c>
    </row>
    <row r="2" spans="1:11" s="81" customFormat="1" ht="18">
      <c r="A2" s="80"/>
      <c r="H2" s="82"/>
      <c r="I2" s="82"/>
      <c r="K2" s="106" t="s">
        <v>92</v>
      </c>
    </row>
    <row r="3" spans="1:11" s="81" customFormat="1" ht="18">
      <c r="A3" s="80"/>
      <c r="H3" s="82"/>
      <c r="I3" s="82"/>
      <c r="K3" s="106" t="s">
        <v>94</v>
      </c>
    </row>
    <row r="4" spans="1:11" s="81" customFormat="1" ht="18" customHeight="1">
      <c r="A4" s="83"/>
      <c r="B4" s="83"/>
      <c r="C4" s="83"/>
      <c r="D4" s="83"/>
      <c r="E4" s="83"/>
      <c r="F4" s="83"/>
      <c r="G4" s="83"/>
      <c r="H4" s="83"/>
      <c r="I4" s="83"/>
      <c r="K4" s="107" t="s">
        <v>97</v>
      </c>
    </row>
    <row r="5" spans="1:11" s="84" customFormat="1" ht="18">
      <c r="A5" s="108"/>
      <c r="B5" s="108"/>
      <c r="C5" s="108"/>
      <c r="D5" s="108"/>
      <c r="E5" s="108"/>
      <c r="F5" s="108"/>
      <c r="G5" s="108"/>
      <c r="H5" s="108"/>
      <c r="I5" s="108"/>
      <c r="K5" s="109" t="s">
        <v>93</v>
      </c>
    </row>
    <row r="6" spans="1:11" s="2" customFormat="1" ht="15.95" customHeight="1"/>
    <row r="7" spans="1:11" ht="69" customHeight="1">
      <c r="A7" s="95" t="s">
        <v>0</v>
      </c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ht="6.75" customHeight="1"/>
    <row r="9" spans="1:11" ht="18.75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spans="1:11" ht="8.25" customHeight="1"/>
    <row r="11" spans="1:11" ht="30" customHeight="1">
      <c r="A11" s="96" t="s">
        <v>1</v>
      </c>
      <c r="B11" s="96" t="s">
        <v>2</v>
      </c>
      <c r="C11" s="96"/>
      <c r="D11" s="97" t="s">
        <v>3</v>
      </c>
      <c r="E11" s="97" t="s">
        <v>4</v>
      </c>
      <c r="F11" s="97"/>
      <c r="G11" s="97"/>
      <c r="H11" s="98"/>
      <c r="I11" s="98"/>
      <c r="J11" s="98"/>
      <c r="K11" s="97" t="s">
        <v>5</v>
      </c>
    </row>
    <row r="12" spans="1:11" ht="20.100000000000001" customHeight="1">
      <c r="A12" s="96"/>
      <c r="B12" s="96" t="s">
        <v>6</v>
      </c>
      <c r="C12" s="96" t="s">
        <v>7</v>
      </c>
      <c r="D12" s="97"/>
      <c r="E12" s="94" t="s">
        <v>8</v>
      </c>
      <c r="F12" s="93" t="s">
        <v>9</v>
      </c>
      <c r="G12" s="93"/>
      <c r="H12" s="93"/>
      <c r="I12" s="94" t="s">
        <v>10</v>
      </c>
      <c r="J12" s="94" t="s">
        <v>11</v>
      </c>
      <c r="K12" s="97"/>
    </row>
    <row r="13" spans="1:11" ht="20.100000000000001" customHeight="1">
      <c r="A13" s="96"/>
      <c r="B13" s="96"/>
      <c r="C13" s="96"/>
      <c r="D13" s="97"/>
      <c r="E13" s="94"/>
      <c r="F13" s="3" t="s">
        <v>12</v>
      </c>
      <c r="G13" s="3" t="s">
        <v>13</v>
      </c>
      <c r="H13" s="3" t="s">
        <v>14</v>
      </c>
      <c r="I13" s="94"/>
      <c r="J13" s="94"/>
      <c r="K13" s="97"/>
    </row>
    <row r="14" spans="1:11" s="5" customFormat="1" ht="15" customHeight="1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</row>
    <row r="15" spans="1:11" ht="24" customHeight="1">
      <c r="A15" s="6">
        <v>1</v>
      </c>
      <c r="B15" s="7" t="s">
        <v>15</v>
      </c>
      <c r="C15" s="6">
        <v>419</v>
      </c>
      <c r="D15" s="8">
        <v>1605.25</v>
      </c>
      <c r="E15" s="9">
        <v>1.01027</v>
      </c>
      <c r="F15" s="9">
        <v>1.00844</v>
      </c>
      <c r="G15" s="9">
        <v>1.00221</v>
      </c>
      <c r="H15" s="9">
        <v>0.99963000000000002</v>
      </c>
      <c r="I15" s="9">
        <v>1</v>
      </c>
      <c r="J15" s="9">
        <v>1</v>
      </c>
      <c r="K15" s="10">
        <v>1621.74</v>
      </c>
    </row>
    <row r="16" spans="1:11" ht="24" customHeight="1">
      <c r="A16" s="6">
        <v>2</v>
      </c>
      <c r="B16" s="7" t="s">
        <v>16</v>
      </c>
      <c r="C16" s="6" t="s">
        <v>17</v>
      </c>
      <c r="D16" s="8">
        <v>1605.25</v>
      </c>
      <c r="E16" s="9">
        <v>1.01589</v>
      </c>
      <c r="F16" s="9">
        <v>1.01406</v>
      </c>
      <c r="G16" s="9">
        <v>1.00221</v>
      </c>
      <c r="H16" s="9">
        <v>0.99963000000000002</v>
      </c>
      <c r="I16" s="9">
        <v>1</v>
      </c>
      <c r="J16" s="9">
        <v>1</v>
      </c>
      <c r="K16" s="10">
        <v>1630.76</v>
      </c>
    </row>
    <row r="17" spans="1:11" ht="24" customHeight="1">
      <c r="A17" s="6">
        <v>3</v>
      </c>
      <c r="B17" s="7" t="s">
        <v>18</v>
      </c>
      <c r="C17" s="6" t="s">
        <v>19</v>
      </c>
      <c r="D17" s="8">
        <v>1605.25</v>
      </c>
      <c r="E17" s="9">
        <v>0.83996999999999999</v>
      </c>
      <c r="F17" s="9">
        <v>0.86812</v>
      </c>
      <c r="G17" s="9">
        <v>0.96609</v>
      </c>
      <c r="H17" s="9">
        <v>1.00576</v>
      </c>
      <c r="I17" s="9">
        <v>1</v>
      </c>
      <c r="J17" s="9">
        <v>1</v>
      </c>
      <c r="K17" s="10">
        <v>1348.37</v>
      </c>
    </row>
    <row r="18" spans="1:11" ht="24" customHeight="1">
      <c r="A18" s="11"/>
      <c r="B18" s="12" t="s">
        <v>20</v>
      </c>
      <c r="C18" s="11"/>
      <c r="D18" s="13"/>
      <c r="E18" s="14">
        <v>1</v>
      </c>
      <c r="F18" s="14">
        <v>1</v>
      </c>
      <c r="G18" s="14">
        <v>1</v>
      </c>
      <c r="H18" s="14">
        <v>1</v>
      </c>
      <c r="I18" s="14">
        <v>1</v>
      </c>
      <c r="J18" s="14">
        <v>1</v>
      </c>
      <c r="K18" s="15"/>
    </row>
    <row r="19" spans="1:11" ht="7.5" customHeight="1">
      <c r="D19" s="16"/>
      <c r="E19" s="16"/>
      <c r="F19" s="16"/>
      <c r="G19" s="16"/>
      <c r="H19" s="16"/>
      <c r="I19" s="16"/>
    </row>
    <row r="20" spans="1:11" ht="13.5" customHeight="1">
      <c r="D20" s="17"/>
      <c r="E20" s="17"/>
      <c r="F20" s="17"/>
      <c r="G20" s="17"/>
      <c r="H20" s="18" t="s">
        <v>96</v>
      </c>
      <c r="I20" s="16"/>
    </row>
    <row r="21" spans="1:11">
      <c r="D21" s="16"/>
      <c r="E21" s="16"/>
      <c r="F21" s="16"/>
      <c r="G21" s="16"/>
      <c r="H21" s="16"/>
      <c r="I21" s="16"/>
    </row>
    <row r="22" spans="1:11">
      <c r="D22" s="19"/>
      <c r="E22" s="19"/>
      <c r="F22" s="19"/>
      <c r="G22" s="19"/>
      <c r="H22" s="19"/>
      <c r="I22" s="19"/>
      <c r="J22" s="19"/>
      <c r="K22" s="19"/>
    </row>
    <row r="23" spans="1:11">
      <c r="D23" s="19"/>
      <c r="E23" s="19"/>
      <c r="F23" s="19"/>
      <c r="G23" s="19"/>
      <c r="H23" s="19"/>
      <c r="I23" s="19"/>
      <c r="J23" s="19"/>
      <c r="K23" s="19"/>
    </row>
    <row r="24" spans="1:11">
      <c r="D24" s="19"/>
      <c r="E24" s="19"/>
      <c r="F24" s="19"/>
      <c r="G24" s="19"/>
      <c r="H24" s="19"/>
      <c r="I24" s="19"/>
      <c r="J24" s="19"/>
      <c r="K24" s="19"/>
    </row>
    <row r="25" spans="1:11">
      <c r="D25" s="16"/>
      <c r="E25" s="16"/>
      <c r="F25" s="16"/>
      <c r="G25" s="16"/>
      <c r="H25" s="16"/>
      <c r="I25" s="16"/>
    </row>
  </sheetData>
  <mergeCells count="13">
    <mergeCell ref="F12:H12"/>
    <mergeCell ref="I12:I13"/>
    <mergeCell ref="J12:J13"/>
    <mergeCell ref="A7:K7"/>
    <mergeCell ref="A9:K9"/>
    <mergeCell ref="A11:A13"/>
    <mergeCell ref="B11:C11"/>
    <mergeCell ref="D11:D13"/>
    <mergeCell ref="E11:J11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90" zoomScaleNormal="90" workbookViewId="0">
      <selection activeCell="B25" sqref="B25"/>
    </sheetView>
  </sheetViews>
  <sheetFormatPr defaultColWidth="9" defaultRowHeight="15.75"/>
  <cols>
    <col min="1" max="1" width="5.75" style="1" customWidth="1"/>
    <col min="2" max="2" width="27.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s="78" customFormat="1" ht="20.25">
      <c r="A1" s="77"/>
      <c r="K1" s="79" t="s">
        <v>90</v>
      </c>
    </row>
    <row r="2" spans="1:12" s="81" customFormat="1" ht="18">
      <c r="A2" s="80"/>
      <c r="H2" s="82"/>
      <c r="I2" s="82"/>
      <c r="K2" s="106" t="s">
        <v>92</v>
      </c>
    </row>
    <row r="3" spans="1:12" s="81" customFormat="1" ht="18">
      <c r="A3" s="80"/>
      <c r="H3" s="82"/>
      <c r="I3" s="82"/>
      <c r="K3" s="106" t="s">
        <v>94</v>
      </c>
    </row>
    <row r="4" spans="1:12" s="81" customFormat="1" ht="18" customHeight="1">
      <c r="A4" s="83"/>
      <c r="B4" s="83"/>
      <c r="C4" s="83"/>
      <c r="D4" s="83"/>
      <c r="E4" s="83"/>
      <c r="F4" s="83"/>
      <c r="G4" s="83"/>
      <c r="H4" s="83"/>
      <c r="I4" s="83"/>
      <c r="K4" s="107" t="s">
        <v>98</v>
      </c>
    </row>
    <row r="5" spans="1:12" s="84" customFormat="1" ht="18">
      <c r="A5" s="108"/>
      <c r="B5" s="108"/>
      <c r="C5" s="108"/>
      <c r="D5" s="108"/>
      <c r="E5" s="108"/>
      <c r="F5" s="108"/>
      <c r="G5" s="108"/>
      <c r="H5" s="108"/>
      <c r="I5" s="108"/>
      <c r="K5" s="109" t="s">
        <v>93</v>
      </c>
    </row>
    <row r="6" spans="1:12" s="2" customFormat="1" ht="15.95" customHeight="1"/>
    <row r="7" spans="1:12" ht="118.5" customHeight="1">
      <c r="A7" s="95" t="s">
        <v>21</v>
      </c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2" ht="6.75" customHeight="1"/>
    <row r="9" spans="1:12" ht="18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spans="1:12" ht="8.25" customHeight="1"/>
    <row r="11" spans="1:12" s="22" customFormat="1" ht="20.100000000000001" customHeight="1">
      <c r="A11" s="20" t="s">
        <v>22</v>
      </c>
      <c r="B11" s="21"/>
      <c r="D11" s="21"/>
      <c r="E11" s="23"/>
      <c r="F11" s="21"/>
      <c r="G11" s="21"/>
      <c r="H11" s="21"/>
      <c r="I11" s="21"/>
      <c r="K11" s="24"/>
      <c r="L11" s="21"/>
    </row>
    <row r="12" spans="1:12" s="22" customFormat="1" ht="20.100000000000001" customHeight="1">
      <c r="A12" s="24">
        <v>790</v>
      </c>
      <c r="B12" s="25" t="s">
        <v>23</v>
      </c>
      <c r="C12" s="20"/>
      <c r="D12" s="21"/>
      <c r="F12" s="21"/>
      <c r="G12" s="23"/>
      <c r="H12" s="23"/>
      <c r="I12" s="21"/>
      <c r="J12" s="21"/>
      <c r="K12" s="21"/>
      <c r="L12" s="21"/>
    </row>
    <row r="13" spans="1:12" ht="6.75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42" customHeight="1">
      <c r="A14" s="96" t="s">
        <v>1</v>
      </c>
      <c r="B14" s="96" t="s">
        <v>2</v>
      </c>
      <c r="C14" s="96"/>
      <c r="D14" s="97" t="s">
        <v>24</v>
      </c>
      <c r="E14" s="97" t="s">
        <v>4</v>
      </c>
      <c r="F14" s="97"/>
      <c r="G14" s="97"/>
      <c r="H14" s="97"/>
      <c r="I14" s="98"/>
      <c r="J14" s="99" t="s">
        <v>25</v>
      </c>
      <c r="K14" s="99" t="s">
        <v>26</v>
      </c>
    </row>
    <row r="15" spans="1:12" ht="24.95" customHeight="1">
      <c r="A15" s="96"/>
      <c r="B15" s="104" t="s">
        <v>6</v>
      </c>
      <c r="C15" s="104" t="s">
        <v>7</v>
      </c>
      <c r="D15" s="97"/>
      <c r="E15" s="99" t="s">
        <v>27</v>
      </c>
      <c r="F15" s="101" t="s">
        <v>9</v>
      </c>
      <c r="G15" s="102"/>
      <c r="H15" s="99" t="s">
        <v>28</v>
      </c>
      <c r="I15" s="99" t="s">
        <v>29</v>
      </c>
      <c r="J15" s="103"/>
      <c r="K15" s="103"/>
    </row>
    <row r="16" spans="1:12" ht="24.95" customHeight="1">
      <c r="A16" s="96"/>
      <c r="B16" s="105"/>
      <c r="C16" s="105"/>
      <c r="D16" s="97"/>
      <c r="E16" s="100"/>
      <c r="F16" s="28" t="s">
        <v>30</v>
      </c>
      <c r="G16" s="28" t="s">
        <v>31</v>
      </c>
      <c r="H16" s="100"/>
      <c r="I16" s="100"/>
      <c r="J16" s="100"/>
      <c r="K16" s="100"/>
    </row>
    <row r="17" spans="1:12" s="30" customFormat="1" ht="15" customHeight="1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</row>
    <row r="18" spans="1:12" ht="26.1" customHeight="1">
      <c r="A18" s="6">
        <v>1</v>
      </c>
      <c r="B18" s="7" t="s">
        <v>15</v>
      </c>
      <c r="C18" s="6">
        <v>419</v>
      </c>
      <c r="D18" s="10">
        <v>5451.87</v>
      </c>
      <c r="E18" s="9">
        <v>1.0018899999999999</v>
      </c>
      <c r="F18" s="9">
        <v>1.00176</v>
      </c>
      <c r="G18" s="9">
        <v>1.00013</v>
      </c>
      <c r="H18" s="9">
        <v>1</v>
      </c>
      <c r="I18" s="9">
        <v>1</v>
      </c>
      <c r="J18" s="10">
        <v>5462.16</v>
      </c>
      <c r="K18" s="10">
        <v>70362.16</v>
      </c>
      <c r="L18" s="31"/>
    </row>
    <row r="19" spans="1:12" ht="26.1" customHeight="1">
      <c r="A19" s="6">
        <v>2</v>
      </c>
      <c r="B19" s="7" t="s">
        <v>16</v>
      </c>
      <c r="C19" s="6" t="s">
        <v>17</v>
      </c>
      <c r="D19" s="10">
        <v>5451.87</v>
      </c>
      <c r="E19" s="9">
        <v>1.0018899999999999</v>
      </c>
      <c r="F19" s="9">
        <v>1.00176</v>
      </c>
      <c r="G19" s="9">
        <v>1.00013</v>
      </c>
      <c r="H19" s="9">
        <v>1</v>
      </c>
      <c r="I19" s="9">
        <v>1</v>
      </c>
      <c r="J19" s="10">
        <v>5462.16</v>
      </c>
      <c r="K19" s="10">
        <v>70362.16</v>
      </c>
      <c r="L19" s="31"/>
    </row>
    <row r="20" spans="1:12" ht="26.1" customHeight="1">
      <c r="A20" s="6">
        <v>3</v>
      </c>
      <c r="B20" s="7" t="s">
        <v>18</v>
      </c>
      <c r="C20" s="6" t="s">
        <v>19</v>
      </c>
      <c r="D20" s="10">
        <v>5451.87</v>
      </c>
      <c r="E20" s="9">
        <v>0.96628999999999998</v>
      </c>
      <c r="F20" s="9">
        <v>0.96855999999999998</v>
      </c>
      <c r="G20" s="9">
        <v>0.99773000000000001</v>
      </c>
      <c r="H20" s="9">
        <v>1</v>
      </c>
      <c r="I20" s="9">
        <v>1</v>
      </c>
      <c r="J20" s="10">
        <v>5268.08</v>
      </c>
      <c r="K20" s="10">
        <v>70168.08</v>
      </c>
      <c r="L20" s="31"/>
    </row>
    <row r="21" spans="1:12" ht="26.1" customHeight="1">
      <c r="A21" s="11"/>
      <c r="B21" s="12" t="s">
        <v>32</v>
      </c>
      <c r="C21" s="11"/>
      <c r="D21" s="15"/>
      <c r="E21" s="14">
        <v>1</v>
      </c>
      <c r="F21" s="14">
        <v>1</v>
      </c>
      <c r="G21" s="14">
        <v>1</v>
      </c>
      <c r="H21" s="14">
        <v>1</v>
      </c>
      <c r="I21" s="14">
        <v>1</v>
      </c>
      <c r="J21" s="15"/>
      <c r="K21" s="15"/>
      <c r="L21" s="31"/>
    </row>
    <row r="22" spans="1:12" ht="9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3"/>
    </row>
    <row r="23" spans="1:12" s="39" customFormat="1" ht="16.5">
      <c r="A23" s="34">
        <v>1</v>
      </c>
      <c r="B23" s="35" t="s">
        <v>33</v>
      </c>
      <c r="C23" s="36"/>
      <c r="D23" s="37"/>
      <c r="E23" s="37"/>
      <c r="F23" s="38"/>
      <c r="G23" s="37"/>
      <c r="H23" s="37"/>
      <c r="I23" s="38"/>
      <c r="J23" s="37"/>
      <c r="K23" s="37"/>
    </row>
    <row r="24" spans="1:12" s="39" customFormat="1" ht="16.5">
      <c r="A24" s="40">
        <v>2</v>
      </c>
      <c r="B24" s="41" t="s">
        <v>34</v>
      </c>
      <c r="C24" s="42"/>
      <c r="F24" s="43"/>
      <c r="G24" s="44"/>
      <c r="H24" s="44"/>
      <c r="I24" s="45"/>
    </row>
    <row r="25" spans="1:12" s="39" customFormat="1" ht="16.5">
      <c r="A25" s="40">
        <v>3</v>
      </c>
      <c r="B25" s="41" t="s">
        <v>35</v>
      </c>
      <c r="C25" s="42"/>
      <c r="F25" s="43"/>
      <c r="G25" s="44"/>
      <c r="H25" s="44"/>
      <c r="I25" s="45"/>
    </row>
    <row r="26" spans="1:12" s="49" customFormat="1" ht="9" customHeight="1">
      <c r="A26" s="46"/>
      <c r="B26" s="47"/>
      <c r="C26" s="48"/>
      <c r="F26" s="50"/>
      <c r="G26" s="51"/>
      <c r="H26" s="51"/>
      <c r="I26" s="52"/>
    </row>
    <row r="27" spans="1:12" s="49" customFormat="1" ht="18.75">
      <c r="A27" s="53" t="s">
        <v>36</v>
      </c>
      <c r="B27" s="47"/>
      <c r="C27" s="48"/>
      <c r="F27" s="50"/>
      <c r="G27" s="51"/>
      <c r="H27" s="51"/>
      <c r="I27" s="52"/>
      <c r="K27" s="54">
        <v>64900</v>
      </c>
    </row>
    <row r="28" spans="1:12" s="39" customFormat="1" ht="16.5">
      <c r="A28" s="40"/>
      <c r="B28" s="41"/>
      <c r="C28" s="42"/>
      <c r="F28" s="43"/>
      <c r="G28" s="44"/>
      <c r="H28" s="44"/>
      <c r="I28" s="45"/>
    </row>
    <row r="29" spans="1:12" ht="12" customHeight="1">
      <c r="D29" s="17"/>
      <c r="E29" s="17"/>
      <c r="F29" s="17"/>
      <c r="G29" s="17"/>
      <c r="H29" s="18" t="s">
        <v>96</v>
      </c>
    </row>
    <row r="30" spans="1:12" ht="4.5" customHeight="1"/>
  </sheetData>
  <mergeCells count="14">
    <mergeCell ref="E15:E16"/>
    <mergeCell ref="F15:G15"/>
    <mergeCell ref="H15:H16"/>
    <mergeCell ref="I15:I16"/>
    <mergeCell ref="A7:K7"/>
    <mergeCell ref="A9:K9"/>
    <mergeCell ref="A14:A16"/>
    <mergeCell ref="B14:C14"/>
    <mergeCell ref="D14:D16"/>
    <mergeCell ref="E14:I14"/>
    <mergeCell ref="J14:J16"/>
    <mergeCell ref="K14:K16"/>
    <mergeCell ref="B15:B16"/>
    <mergeCell ref="C15:C1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</vt:lpstr>
      <vt:lpstr>Прил.2</vt:lpstr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dcterms:created xsi:type="dcterms:W3CDTF">2022-06-23T13:15:07Z</dcterms:created>
  <dcterms:modified xsi:type="dcterms:W3CDTF">2022-06-23T13:35:47Z</dcterms:modified>
</cp:coreProperties>
</file>